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125D7CD-DB52-4254-B28C-57C4BAF8CD98}" xr6:coauthVersionLast="47" xr6:coauthVersionMax="47" xr10:uidLastSave="{00000000-0000-0000-0000-000000000000}"/>
  <bookViews>
    <workbookView xWindow="39240" yWindow="3750" windowWidth="33930" windowHeight="13605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46" l="1"/>
  <c r="E246" i="2" l="1"/>
  <c r="D246" i="2"/>
  <c r="D7" i="146"/>
  <c r="G16" i="146" l="1"/>
  <c r="G15" i="146"/>
  <c r="G14" i="146"/>
  <c r="G13" i="146"/>
  <c r="G12" i="146"/>
  <c r="G20" i="146"/>
  <c r="G21" i="146"/>
  <c r="G22" i="146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N26" i="146" s="1"/>
  <c r="C25" i="146"/>
  <c r="C24" i="146"/>
  <c r="K23" i="146"/>
  <c r="G23" i="146"/>
  <c r="K22" i="146"/>
  <c r="N22" i="146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N15" i="146" s="1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14" i="146" l="1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2" i="146" l="1"/>
  <c r="Y23" i="146" s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Y28" i="146" l="1"/>
  <c r="Z19" i="146"/>
  <c r="Y30" i="143"/>
  <c r="Y31" i="143" s="1"/>
  <c r="Y32" i="143" s="1"/>
  <c r="Y33" i="143" s="1"/>
  <c r="D14" i="142"/>
  <c r="Y29" i="146" l="1"/>
  <c r="Y30" i="146" s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Q13" i="146" l="1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Q16" i="146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Q19" i="146"/>
  <c r="S18" i="146"/>
  <c r="R18" i="146" s="1"/>
  <c r="P19" i="146" l="1"/>
  <c r="O19" i="146" s="1"/>
  <c r="Q20" i="146"/>
  <c r="S19" i="146"/>
  <c r="R19" i="146" s="1"/>
  <c r="P20" i="146" l="1"/>
  <c r="O20" i="146" s="1"/>
  <c r="Q21" i="146"/>
  <c r="S20" i="146"/>
  <c r="R20" i="146" s="1"/>
  <c r="P21" i="146" l="1"/>
  <c r="O21" i="146" s="1"/>
  <c r="Q22" i="146"/>
  <c r="S21" i="146"/>
  <c r="R21" i="146" s="1"/>
  <c r="P22" i="146" l="1"/>
  <c r="O22" i="146" s="1"/>
  <c r="Q23" i="146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Q27" i="146" l="1"/>
  <c r="P26" i="146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<sst xmlns="http://schemas.openxmlformats.org/spreadsheetml/2006/main" count="2004" uniqueCount="398">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</sst>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-3031623.4285714286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5">(IF($Q11&lt;0,-$Q$3+P10,($Q11-$Q$3)+P10))</f>
        <v>107451.55000000005</v>
      </c>
      <c r="Q11" s="164">
        <f>Q10+N11</f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6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/>
      <c r="F12" s="23"/>
      <c r="G12" s="26">
        <f>D12+E12+F12-E9-F9</f>
        <v>2893627</v>
      </c>
      <c r="H12" s="132">
        <v>300</v>
      </c>
      <c r="I12" s="63">
        <v>-500</v>
      </c>
      <c r="J12" s="63">
        <v>200</v>
      </c>
      <c r="K12" s="170">
        <f t="shared" ref="K12:K41" si="7">+H12+I12+J12</f>
        <v>0</v>
      </c>
      <c r="L12" s="171"/>
      <c r="M12" s="153"/>
      <c r="N12" s="149">
        <f t="shared" ref="N12:N15" si="8">L12+K12+G12+M12</f>
        <v>2893627</v>
      </c>
      <c r="O12" s="67">
        <f t="shared" si="3"/>
        <v>500519.84333333327</v>
      </c>
      <c r="P12" s="163">
        <f t="shared" si="5"/>
        <v>3003119.0599999996</v>
      </c>
      <c r="Q12" s="164">
        <f>Q11+N12</f>
        <v>3062529.51</v>
      </c>
      <c r="R12" s="29">
        <f t="shared" si="1"/>
        <v>399.96095176453196</v>
      </c>
      <c r="S12" s="5">
        <f>SUM($Q$7:$Q12)/T12+1</f>
        <v>667382.84333333327</v>
      </c>
      <c r="T12" s="17">
        <v>6</v>
      </c>
      <c r="U12" s="138">
        <f>B12</f>
        <v>45698</v>
      </c>
      <c r="V12" s="310">
        <v>1226.8</v>
      </c>
      <c r="W12" s="105"/>
      <c r="X12" s="167" t="e">
        <f>AVERAGE(W12:W20)</f>
        <v>#DIV/0!</v>
      </c>
      <c r="Y12" s="156">
        <f>Y11-K12-L12</f>
        <v>-3036482</v>
      </c>
      <c r="Z12" s="217">
        <f>AVERAGE(Y12:Y20)</f>
        <v>-3037870.888888889</v>
      </c>
      <c r="AA12" s="92"/>
    </row>
    <row r="13" spans="2:255">
      <c r="B13" s="116">
        <v>45699</v>
      </c>
      <c r="C13" s="14"/>
      <c r="D13" s="87"/>
      <c r="E13" s="87"/>
      <c r="F13" s="23"/>
      <c r="G13" s="26">
        <f t="shared" ref="G13:G15" si="9">D13+E13+F13-E10-F10</f>
        <v>0</v>
      </c>
      <c r="H13" s="132">
        <v>300</v>
      </c>
      <c r="I13" s="63">
        <v>-500</v>
      </c>
      <c r="J13" s="63">
        <v>200</v>
      </c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842683.93857142853</v>
      </c>
      <c r="P13" s="163">
        <f t="shared" si="5"/>
        <v>5898787.5699999994</v>
      </c>
      <c r="Q13" s="164">
        <f>Q12+N13+1</f>
        <v>3062530.51</v>
      </c>
      <c r="R13" s="29">
        <f t="shared" si="1"/>
        <v>605.01848148255954</v>
      </c>
      <c r="S13" s="5">
        <f>SUM($Q$7:$Q13)/T13</f>
        <v>1009545.9385714285</v>
      </c>
      <c r="T13" s="17">
        <v>7</v>
      </c>
      <c r="U13" s="138">
        <f>B12+8</f>
        <v>45706</v>
      </c>
      <c r="V13" s="249"/>
      <c r="W13" s="105"/>
      <c r="X13" s="167"/>
      <c r="Y13" s="156">
        <f>Y12-K13-L13</f>
        <v>-3036482</v>
      </c>
      <c r="Z13" s="217"/>
      <c r="AA13" s="92"/>
      <c r="AB13" s="92"/>
    </row>
    <row r="14" spans="2:255">
      <c r="B14" s="116">
        <v>45700</v>
      </c>
      <c r="C14" s="14"/>
      <c r="D14" s="87">
        <v>-6950</v>
      </c>
      <c r="E14" s="87"/>
      <c r="F14" s="23"/>
      <c r="G14" s="26">
        <f t="shared" si="9"/>
        <v>-6950</v>
      </c>
      <c r="H14" s="132">
        <v>300</v>
      </c>
      <c r="I14" s="63">
        <v>-500</v>
      </c>
      <c r="J14" s="63">
        <v>200</v>
      </c>
      <c r="K14" s="170">
        <f t="shared" si="7"/>
        <v>0</v>
      </c>
      <c r="L14" s="171"/>
      <c r="M14" s="154"/>
      <c r="N14" s="149">
        <f t="shared" si="8"/>
        <v>-6950</v>
      </c>
      <c r="O14" s="67">
        <f>P14/T14+1</f>
        <v>1098439.2599999998</v>
      </c>
      <c r="P14" s="163">
        <f t="shared" si="5"/>
        <v>8787506.0799999982</v>
      </c>
      <c r="Q14" s="164">
        <f>Q13+N14</f>
        <v>3055580.51</v>
      </c>
      <c r="R14" s="29">
        <f t="shared" si="1"/>
        <v>758.30042789850279</v>
      </c>
      <c r="S14" s="5">
        <f>SUM($Q$7:$Q14)/T14+15</f>
        <v>1265315.2599999998</v>
      </c>
      <c r="T14" s="17">
        <v>8</v>
      </c>
      <c r="U14" s="4"/>
      <c r="V14" s="4"/>
      <c r="W14" s="105"/>
      <c r="X14" s="167"/>
      <c r="Y14" s="156">
        <f>Y13-K14-L14</f>
        <v>-3036482</v>
      </c>
      <c r="Z14" s="217"/>
      <c r="AA14" s="92"/>
    </row>
    <row r="15" spans="2:255">
      <c r="B15" s="116">
        <v>45701</v>
      </c>
      <c r="C15" s="14"/>
      <c r="D15" s="87"/>
      <c r="E15" s="87"/>
      <c r="F15" s="23"/>
      <c r="G15" s="26">
        <f t="shared" si="9"/>
        <v>0</v>
      </c>
      <c r="H15" s="132">
        <v>300</v>
      </c>
      <c r="I15" s="63">
        <v>-500</v>
      </c>
      <c r="J15" s="63">
        <v>200</v>
      </c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1297358.2877777775</v>
      </c>
      <c r="P15" s="7">
        <f t="shared" si="5"/>
        <v>11676224.589999998</v>
      </c>
      <c r="Q15" s="164">
        <f>Q14+N15</f>
        <v>3055580.51</v>
      </c>
      <c r="R15" s="29">
        <f t="shared" si="1"/>
        <v>877.50373828539614</v>
      </c>
      <c r="S15" s="5">
        <f>SUM($Q$7:$Q15)/T15</f>
        <v>1464220.2877777775</v>
      </c>
      <c r="T15" s="17">
        <v>9</v>
      </c>
      <c r="U15" s="4"/>
      <c r="V15" s="4"/>
      <c r="W15" s="105"/>
      <c r="X15" s="167"/>
      <c r="Y15" s="156">
        <f>Y14-K15-L15</f>
        <v>-3036482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/>
      <c r="F16" s="23"/>
      <c r="G16" s="26">
        <f t="shared" ref="G16" si="10">D16+E16+F16-E15-F15</f>
        <v>0</v>
      </c>
      <c r="H16" s="132">
        <v>2800</v>
      </c>
      <c r="I16" s="63">
        <v>-500</v>
      </c>
      <c r="J16" s="63">
        <v>200</v>
      </c>
      <c r="K16" s="170">
        <f t="shared" si="7"/>
        <v>2500</v>
      </c>
      <c r="L16" s="172"/>
      <c r="M16" s="153"/>
      <c r="N16" s="152">
        <f>L16+K16+G16+M16</f>
        <v>2500</v>
      </c>
      <c r="O16" s="67">
        <f t="shared" si="3"/>
        <v>1456744.3099999998</v>
      </c>
      <c r="P16" s="70">
        <f t="shared" si="5"/>
        <v>14567443.099999998</v>
      </c>
      <c r="Q16" s="164">
        <f>Q15+N16</f>
        <v>3058080.51</v>
      </c>
      <c r="R16" s="71">
        <f t="shared" si="1"/>
        <v>973.0234025721852</v>
      </c>
      <c r="S16" s="72">
        <f>SUM($Q$7:$Q16)/T16</f>
        <v>1623606.3099999998</v>
      </c>
      <c r="T16" s="73">
        <v>10</v>
      </c>
      <c r="U16" s="218"/>
      <c r="V16" s="133"/>
      <c r="W16" s="105"/>
      <c r="X16" s="167"/>
      <c r="Y16" s="156">
        <f>Y15-K16-L16</f>
        <v>-3038982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1587151.0554545454</v>
      </c>
      <c r="P17" s="7">
        <f t="shared" si="5"/>
        <v>17458661.609999999</v>
      </c>
      <c r="Q17" s="164">
        <f t="shared" ref="Q17:Q18" si="11">Q16+N17</f>
        <v>3058080.51</v>
      </c>
      <c r="R17" s="29">
        <f t="shared" si="1"/>
        <v>1051.1758551704675</v>
      </c>
      <c r="S17" s="5">
        <f>SUM($Q$7:$Q17)/T17</f>
        <v>1754013.0554545454</v>
      </c>
      <c r="T17" s="18">
        <v>11</v>
      </c>
      <c r="U17" s="27"/>
      <c r="V17" s="136"/>
      <c r="W17" s="105"/>
      <c r="X17" s="167"/>
      <c r="Y17" s="156">
        <f t="shared" si="6"/>
        <v>-3038982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1695823.343333333</v>
      </c>
      <c r="P18" s="7">
        <f t="shared" si="5"/>
        <v>20349880.119999997</v>
      </c>
      <c r="Q18" s="164">
        <f t="shared" si="11"/>
        <v>3058080.51</v>
      </c>
      <c r="R18" s="29">
        <f t="shared" si="1"/>
        <v>1116.302899002369</v>
      </c>
      <c r="S18" s="5">
        <f>SUM($Q$7:$Q18)/T18</f>
        <v>1862685.343333333</v>
      </c>
      <c r="T18" s="18">
        <v>12</v>
      </c>
      <c r="U18" s="27"/>
      <c r="V18" s="136"/>
      <c r="W18" s="105"/>
      <c r="X18" s="167"/>
      <c r="Y18" s="156">
        <f t="shared" si="6"/>
        <v>-3038982</v>
      </c>
      <c r="Z18" s="217"/>
      <c r="AA18" s="92"/>
    </row>
    <row r="19" spans="2:31">
      <c r="B19" s="116">
        <v>45705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-500</v>
      </c>
      <c r="J19" s="63">
        <v>200</v>
      </c>
      <c r="K19" s="170">
        <f t="shared" si="7"/>
        <v>0</v>
      </c>
      <c r="L19" s="171"/>
      <c r="M19" s="153"/>
      <c r="N19" s="149">
        <f t="shared" ref="N19:N41" si="12">L19+K19+G19+M19</f>
        <v>0</v>
      </c>
      <c r="O19" s="67">
        <f t="shared" si="3"/>
        <v>1787776.7407692303</v>
      </c>
      <c r="P19" s="7">
        <f t="shared" si="5"/>
        <v>23241097.629999995</v>
      </c>
      <c r="Q19" s="164">
        <f>Q18+N19-1</f>
        <v>3058079.51</v>
      </c>
      <c r="R19" s="29">
        <f t="shared" si="1"/>
        <v>1171.4103515295456</v>
      </c>
      <c r="S19" s="5">
        <f>SUM($Q$7:$Q19)/T19</f>
        <v>1954638.7407692303</v>
      </c>
      <c r="T19" s="18">
        <v>13</v>
      </c>
      <c r="U19" s="138">
        <f>B19</f>
        <v>45705</v>
      </c>
      <c r="V19" s="310"/>
      <c r="W19" s="105"/>
      <c r="X19" s="167" t="e">
        <f>AVERAGE(W19:W27)</f>
        <v>#DIV/0!</v>
      </c>
      <c r="Y19" s="156">
        <f>Y18-K19-L19</f>
        <v>-3038982</v>
      </c>
      <c r="Z19" s="217">
        <f>AVERAGE(Y19:Y27)</f>
        <v>-3038982.5555555555</v>
      </c>
      <c r="AA19" s="92"/>
      <c r="AD19" s="309"/>
    </row>
    <row r="20" spans="2:31">
      <c r="B20" s="116">
        <v>45706</v>
      </c>
      <c r="C20" s="14"/>
      <c r="D20" s="87"/>
      <c r="E20" s="87"/>
      <c r="F20" s="23"/>
      <c r="G20" s="26">
        <f t="shared" ref="G20:G22" si="13">D20+E20+F20-E17-F17</f>
        <v>0</v>
      </c>
      <c r="H20" s="132">
        <v>300</v>
      </c>
      <c r="I20" s="63">
        <v>-500</v>
      </c>
      <c r="J20" s="63">
        <v>200</v>
      </c>
      <c r="K20" s="170">
        <f>+H20+I20+J20</f>
        <v>0</v>
      </c>
      <c r="L20" s="171"/>
      <c r="M20" s="153"/>
      <c r="N20" s="149">
        <f t="shared" si="12"/>
        <v>0</v>
      </c>
      <c r="O20" s="67">
        <f t="shared" si="3"/>
        <v>1866594.0099999995</v>
      </c>
      <c r="P20" s="7">
        <f t="shared" si="5"/>
        <v>26132316.139999993</v>
      </c>
      <c r="Q20" s="164">
        <f>Q19+N20+1</f>
        <v>3058080.51</v>
      </c>
      <c r="R20" s="29">
        <f t="shared" si="1"/>
        <v>1218.6453536455272</v>
      </c>
      <c r="S20" s="5">
        <f>SUM($Q$7:$Q20)/T20</f>
        <v>2033456.0099999995</v>
      </c>
      <c r="T20" s="18">
        <v>14</v>
      </c>
      <c r="U20" s="138">
        <f>B19+8</f>
        <v>45713</v>
      </c>
      <c r="V20" s="131"/>
      <c r="W20" s="105"/>
      <c r="X20" s="167"/>
      <c r="Y20" s="156">
        <f>Y19-K20-L20</f>
        <v>-3038982</v>
      </c>
      <c r="Z20" s="217"/>
      <c r="AA20" s="92"/>
      <c r="AB20" s="92"/>
    </row>
    <row r="21" spans="2:31">
      <c r="B21" s="116">
        <v>45707</v>
      </c>
      <c r="C21" s="14"/>
      <c r="D21" s="87"/>
      <c r="E21" s="87"/>
      <c r="F21" s="23"/>
      <c r="G21" s="26">
        <f t="shared" si="13"/>
        <v>0</v>
      </c>
      <c r="H21" s="132"/>
      <c r="I21" s="63"/>
      <c r="J21" s="63"/>
      <c r="K21" s="170">
        <f t="shared" ref="K21:K23" si="14">+H21+I21+J21</f>
        <v>0</v>
      </c>
      <c r="L21" s="171"/>
      <c r="M21" s="153"/>
      <c r="N21" s="149">
        <f t="shared" si="12"/>
        <v>0</v>
      </c>
      <c r="O21" s="67">
        <f t="shared" si="3"/>
        <v>1934902.3099999994</v>
      </c>
      <c r="P21" s="7">
        <f t="shared" si="5"/>
        <v>29023534.649999991</v>
      </c>
      <c r="Q21" s="164">
        <f>Q20+N21</f>
        <v>3058080.51</v>
      </c>
      <c r="R21" s="29">
        <f t="shared" si="1"/>
        <v>1259.5823554793781</v>
      </c>
      <c r="S21" s="5">
        <f>SUM($Q$7:$Q21)/T21</f>
        <v>2101764.3099999996</v>
      </c>
      <c r="T21" s="18">
        <v>15</v>
      </c>
      <c r="U21" s="4"/>
      <c r="V21" s="131"/>
      <c r="W21" s="105"/>
      <c r="X21" s="167"/>
      <c r="Y21" s="156">
        <f>Y20-K21-L21</f>
        <v>-3038982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/>
      <c r="F22" s="23"/>
      <c r="G22" s="26">
        <f t="shared" si="13"/>
        <v>0</v>
      </c>
      <c r="H22" s="132"/>
      <c r="I22" s="63"/>
      <c r="J22" s="63"/>
      <c r="K22" s="170">
        <f t="shared" si="14"/>
        <v>0</v>
      </c>
      <c r="L22" s="171"/>
      <c r="M22" s="153"/>
      <c r="N22" s="149">
        <f t="shared" si="12"/>
        <v>0</v>
      </c>
      <c r="O22" s="67">
        <f t="shared" si="3"/>
        <v>1994672.0724999993</v>
      </c>
      <c r="P22" s="7">
        <f t="shared" si="5"/>
        <v>31914753.159999989</v>
      </c>
      <c r="Q22" s="164">
        <f>Q21+N22</f>
        <v>3058080.51</v>
      </c>
      <c r="R22" s="29">
        <f t="shared" si="1"/>
        <v>1295.4022320839972</v>
      </c>
      <c r="S22" s="5">
        <f>SUM($Q$7:$Q22)/T22</f>
        <v>2161534.0724999993</v>
      </c>
      <c r="T22" s="18">
        <v>16</v>
      </c>
      <c r="U22" s="4"/>
      <c r="V22" s="131"/>
      <c r="W22" s="105"/>
      <c r="X22" s="167"/>
      <c r="Y22" s="156">
        <f>Y21-K22-L22</f>
        <v>-3038982</v>
      </c>
      <c r="Z22" s="217"/>
      <c r="AA22" s="92"/>
    </row>
    <row r="23" spans="2:31">
      <c r="B23" s="116">
        <v>45709</v>
      </c>
      <c r="C23" s="14"/>
      <c r="D23" s="87"/>
      <c r="E23" s="87"/>
      <c r="F23" s="23"/>
      <c r="G23" s="26">
        <f t="shared" ref="G23" si="15">D23+E23+F23-E22-F22</f>
        <v>0</v>
      </c>
      <c r="H23" s="132"/>
      <c r="I23" s="63"/>
      <c r="J23" s="63"/>
      <c r="K23" s="170">
        <f t="shared" si="14"/>
        <v>0</v>
      </c>
      <c r="L23" s="171"/>
      <c r="M23" s="153"/>
      <c r="N23" s="149">
        <f t="shared" si="12"/>
        <v>0</v>
      </c>
      <c r="O23" s="67">
        <f t="shared" si="3"/>
        <v>2047410.0982352933</v>
      </c>
      <c r="P23" s="7">
        <f t="shared" si="5"/>
        <v>34805971.669999987</v>
      </c>
      <c r="Q23" s="164">
        <f>Q22+N23</f>
        <v>3058080.51</v>
      </c>
      <c r="R23" s="29">
        <f t="shared" si="1"/>
        <v>1327.0080055586614</v>
      </c>
      <c r="S23" s="5">
        <f>SUM($Q$7:$Q23)/T23</f>
        <v>2214272.0982352933</v>
      </c>
      <c r="T23" s="18">
        <v>17</v>
      </c>
      <c r="U23" s="27"/>
      <c r="V23" s="135"/>
      <c r="W23" s="105"/>
      <c r="X23" s="167"/>
      <c r="Y23" s="156">
        <f>Y22-K23-L23-1</f>
        <v>-3038983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2094288.3433333326</v>
      </c>
      <c r="P24" s="7">
        <f t="shared" si="5"/>
        <v>37697190.179999985</v>
      </c>
      <c r="Q24" s="164">
        <f t="shared" ref="Q24:Q25" si="16">Q23+N24</f>
        <v>3058080.51</v>
      </c>
      <c r="R24" s="29">
        <f t="shared" si="1"/>
        <v>1355.1020264250292</v>
      </c>
      <c r="S24" s="5">
        <f>SUM($Q$7:$Q24)/T24</f>
        <v>2261150.3433333323</v>
      </c>
      <c r="T24" s="18">
        <v>18</v>
      </c>
      <c r="U24" s="4"/>
      <c r="V24" s="135"/>
      <c r="W24" s="105"/>
      <c r="X24" s="167"/>
      <c r="Y24" s="156">
        <f t="shared" ref="Y24:Y41" si="17">Y23-K24-L24</f>
        <v>-3038983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2136232.0363157885</v>
      </c>
      <c r="P25" s="7">
        <f t="shared" si="5"/>
        <v>40588408.689999983</v>
      </c>
      <c r="Q25" s="164">
        <f t="shared" si="16"/>
        <v>3058080.51</v>
      </c>
      <c r="R25" s="29">
        <f t="shared" si="1"/>
        <v>1380.2387819370429</v>
      </c>
      <c r="S25" s="5">
        <f>SUM($Q$7:$Q25)/T25</f>
        <v>2303094.0363157885</v>
      </c>
      <c r="T25" s="18">
        <v>19</v>
      </c>
      <c r="U25" s="4"/>
      <c r="V25" s="131"/>
      <c r="W25" s="105"/>
      <c r="X25" s="167"/>
      <c r="Y25" s="156">
        <f t="shared" si="17"/>
        <v>-3038983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8">L26+K26+G26+M26</f>
        <v>0</v>
      </c>
      <c r="O26" s="67">
        <f t="shared" si="3"/>
        <v>2173981.3599999989</v>
      </c>
      <c r="P26" s="7">
        <f t="shared" si="5"/>
        <v>43479627.199999981</v>
      </c>
      <c r="Q26" s="164">
        <f>Q25+N26</f>
        <v>3058080.51</v>
      </c>
      <c r="R26" s="29">
        <f t="shared" si="1"/>
        <v>1402.8618618978551</v>
      </c>
      <c r="S26" s="5">
        <f>SUM($Q$7:$Q26)/T26</f>
        <v>2340843.3599999989</v>
      </c>
      <c r="T26" s="18">
        <v>20</v>
      </c>
      <c r="U26" s="138">
        <f>B26</f>
        <v>45712</v>
      </c>
      <c r="V26" s="131"/>
      <c r="W26" s="105"/>
      <c r="X26" s="167" t="e">
        <f>AVERAGE(W26:W34)</f>
        <v>#DIV/0!</v>
      </c>
      <c r="Y26" s="156">
        <f t="shared" si="17"/>
        <v>-3038983</v>
      </c>
      <c r="Z26" s="217">
        <f>AVERAGE(Y26:Y34)</f>
        <v>-3038983.222222222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2208135.605238094</v>
      </c>
      <c r="P27" s="7">
        <f t="shared" si="5"/>
        <v>46370847.709999979</v>
      </c>
      <c r="Q27" s="164">
        <f>Q26+N27+2</f>
        <v>3058082.51</v>
      </c>
      <c r="R27" s="29">
        <f t="shared" si="1"/>
        <v>1423.3310191883677</v>
      </c>
      <c r="S27" s="5">
        <f>SUM($Q$7:$Q27)/T27+1</f>
        <v>2374998.605238094</v>
      </c>
      <c r="T27" s="18">
        <v>21</v>
      </c>
      <c r="U27" s="138">
        <f>B28+6</f>
        <v>45720</v>
      </c>
      <c r="V27" s="159"/>
      <c r="W27" s="105"/>
      <c r="X27" s="167"/>
      <c r="Y27" s="156">
        <f>Y26-K27-L27</f>
        <v>-3038983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v>-4305</v>
      </c>
      <c r="E28" s="87"/>
      <c r="F28" s="23"/>
      <c r="G28" s="26">
        <f t="shared" ref="G28:G30" si="19">D28+E28+F28-E27-F27</f>
        <v>-4305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-4305</v>
      </c>
      <c r="O28" s="67">
        <f t="shared" si="3"/>
        <v>2238989.1463636351</v>
      </c>
      <c r="P28" s="7">
        <f t="shared" si="5"/>
        <v>49257761.219999976</v>
      </c>
      <c r="Q28" s="164">
        <f>Q27+N28-2</f>
        <v>3053775.51</v>
      </c>
      <c r="R28" s="29">
        <f t="shared" si="1"/>
        <v>1441.8214730517643</v>
      </c>
      <c r="S28" s="5">
        <f>SUM($Q$7:$Q28)/T28+1</f>
        <v>2405852.1463636351</v>
      </c>
      <c r="T28" s="18">
        <v>22</v>
      </c>
      <c r="U28" s="4"/>
      <c r="V28" s="131"/>
      <c r="W28" s="105"/>
      <c r="X28" s="167"/>
      <c r="Y28" s="156">
        <f>Y27-K28-L28</f>
        <v>-3038983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/>
      <c r="F29" s="23"/>
      <c r="G29" s="26">
        <f t="shared" si="19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2267159.8578260858</v>
      </c>
      <c r="P29" s="7">
        <f t="shared" si="5"/>
        <v>52144676.729999974</v>
      </c>
      <c r="Q29" s="164">
        <f>Q28+N29+2</f>
        <v>3053777.51</v>
      </c>
      <c r="R29" s="29">
        <f t="shared" si="1"/>
        <v>1458.7035141770359</v>
      </c>
      <c r="S29" s="5">
        <f>SUM($Q$7:$Q29)/T29</f>
        <v>2434021.8578260858</v>
      </c>
      <c r="T29" s="18">
        <v>23</v>
      </c>
      <c r="U29" s="4"/>
      <c r="V29" s="131"/>
      <c r="W29" s="105"/>
      <c r="X29" s="167"/>
      <c r="Y29" s="156">
        <f>Y28-K29-L29</f>
        <v>-3038983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9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2292982.9683333323</v>
      </c>
      <c r="P30" s="7">
        <f t="shared" si="5"/>
        <v>55031591.239999972</v>
      </c>
      <c r="Q30" s="164">
        <f>Q29+N30-1</f>
        <v>3053776.51</v>
      </c>
      <c r="R30" s="29">
        <f t="shared" si="1"/>
        <v>1474.1792429272887</v>
      </c>
      <c r="S30" s="5">
        <f>SUM($Q$7:$Q30)/T30</f>
        <v>2459844.9683333323</v>
      </c>
      <c r="T30" s="18">
        <v>24</v>
      </c>
      <c r="U30" s="4"/>
      <c r="V30" s="131"/>
      <c r="W30" s="105"/>
      <c r="X30" s="167"/>
      <c r="Y30" s="156">
        <f t="shared" si="17"/>
        <v>-3038983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2316740.2299999986</v>
      </c>
      <c r="P31" s="7">
        <f t="shared" si="5"/>
        <v>57918505.74999997</v>
      </c>
      <c r="Q31" s="164">
        <f t="shared" ref="Q31:Q39" si="20">Q30+N31</f>
        <v>3053776.51</v>
      </c>
      <c r="R31" s="29">
        <f t="shared" si="1"/>
        <v>1488.4169133775208</v>
      </c>
      <c r="S31" s="5">
        <f>SUM($Q$7:$Q31)/T31</f>
        <v>2483602.2299999986</v>
      </c>
      <c r="T31" s="18">
        <v>25</v>
      </c>
      <c r="U31" s="4"/>
      <c r="V31" s="137"/>
      <c r="W31" s="105"/>
      <c r="X31" s="167"/>
      <c r="Y31" s="156">
        <f t="shared" si="17"/>
        <v>-3038983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2338670.0099999988</v>
      </c>
      <c r="P32" s="7">
        <f t="shared" si="5"/>
        <v>60805420.259999968</v>
      </c>
      <c r="Q32" s="164">
        <f t="shared" si="20"/>
        <v>3053776.51</v>
      </c>
      <c r="R32" s="29">
        <f t="shared" si="1"/>
        <v>1501.5593784085045</v>
      </c>
      <c r="S32" s="5">
        <f>SUM($Q$7:$Q32)/T32</f>
        <v>2505532.0099999988</v>
      </c>
      <c r="T32" s="18">
        <v>26</v>
      </c>
      <c r="U32" s="27"/>
      <c r="V32" s="137"/>
      <c r="W32" s="105"/>
      <c r="X32" s="167"/>
      <c r="Y32" s="156">
        <f t="shared" si="17"/>
        <v>-3038983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2"/>
        <v>0</v>
      </c>
      <c r="O33" s="67">
        <f t="shared" si="3"/>
        <v>2358975.3988888878</v>
      </c>
      <c r="P33" s="7">
        <f t="shared" si="5"/>
        <v>63692335.769999966</v>
      </c>
      <c r="Q33" s="164">
        <f>Q32+N33+1</f>
        <v>3053777.51</v>
      </c>
      <c r="R33" s="29">
        <f t="shared" si="1"/>
        <v>1513.7283497074754</v>
      </c>
      <c r="S33" s="5">
        <f>SUM($Q$7:$Q33)/T33</f>
        <v>2525837.3988888878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-3038984</v>
      </c>
      <c r="Z33" s="217">
        <f>AVERAGE(Y33:Y41)</f>
        <v>-3038985.3333333335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2377830.4028571416</v>
      </c>
      <c r="P34" s="7">
        <f t="shared" si="5"/>
        <v>66579251.279999964</v>
      </c>
      <c r="Q34" s="164">
        <f>Q33+N34</f>
        <v>3053777.51</v>
      </c>
      <c r="R34" s="29">
        <f t="shared" si="1"/>
        <v>1525.0281087708058</v>
      </c>
      <c r="S34" s="5">
        <f>SUM($Q$7:$Q34)/T34</f>
        <v>2544692.402857142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7"/>
        <v>-3038984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/>
      <c r="E35" s="87"/>
      <c r="F35" s="23"/>
      <c r="G35" s="26">
        <f t="shared" ref="G35:G37" si="21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2"/>
        <v>0</v>
      </c>
      <c r="O35" s="67">
        <f t="shared" si="3"/>
        <v>2395385.0617241366</v>
      </c>
      <c r="P35" s="7">
        <f t="shared" si="5"/>
        <v>69466166.789999962</v>
      </c>
      <c r="Q35" s="164">
        <f>Q34+N35</f>
        <v>3053777.51</v>
      </c>
      <c r="R35" s="29">
        <f t="shared" si="1"/>
        <v>1535.5485741056305</v>
      </c>
      <c r="S35" s="5">
        <f>SUM($Q$7:$Q35)/T35</f>
        <v>2562247.061724137</v>
      </c>
      <c r="T35" s="18">
        <v>29</v>
      </c>
      <c r="U35" s="4"/>
      <c r="V35" s="131"/>
      <c r="W35" s="105"/>
      <c r="X35" s="167"/>
      <c r="Y35" s="156">
        <f>Y34-K35-L35</f>
        <v>-3038984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21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2"/>
        <v>0</v>
      </c>
      <c r="O36" s="67">
        <f t="shared" si="3"/>
        <v>2411769.4433333324</v>
      </c>
      <c r="P36" s="7">
        <f t="shared" si="5"/>
        <v>72353083.299999967</v>
      </c>
      <c r="Q36" s="164">
        <f>Q35+N36+1</f>
        <v>3053778.51</v>
      </c>
      <c r="R36" s="29">
        <f t="shared" si="1"/>
        <v>1545.3682943590111</v>
      </c>
      <c r="S36" s="5">
        <f>SUM($Q$7:$Q36)/T36+1</f>
        <v>2578632.4433333329</v>
      </c>
      <c r="T36" s="18">
        <v>30</v>
      </c>
      <c r="U36" s="4"/>
      <c r="V36" s="136"/>
      <c r="W36" s="105"/>
      <c r="X36" s="167"/>
      <c r="Y36" s="156">
        <f>Y35-K36-L36-2</f>
        <v>-3038986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21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2"/>
        <v>0</v>
      </c>
      <c r="O37" s="67">
        <f t="shared" si="3"/>
        <v>2427096.8003225797</v>
      </c>
      <c r="P37" s="7">
        <f t="shared" si="5"/>
        <v>75240000.809999973</v>
      </c>
      <c r="Q37" s="164">
        <f>Q36+N37+1</f>
        <v>3053779.51</v>
      </c>
      <c r="R37" s="29">
        <f t="shared" si="1"/>
        <v>1554.5539429723844</v>
      </c>
      <c r="S37" s="5">
        <f>SUM($Q$7:$Q37)/T37+1</f>
        <v>2593959.8003225802</v>
      </c>
      <c r="T37" s="18">
        <v>31</v>
      </c>
      <c r="U37" s="27"/>
      <c r="V37" s="137"/>
      <c r="W37" s="105"/>
      <c r="X37" s="167"/>
      <c r="Y37" s="156">
        <f t="shared" si="17"/>
        <v>-3038986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2441466.1974999993</v>
      </c>
      <c r="P38" s="7">
        <f t="shared" si="5"/>
        <v>78126918.319999978</v>
      </c>
      <c r="Q38" s="164">
        <f t="shared" si="20"/>
        <v>3053779.51</v>
      </c>
      <c r="R38" s="29">
        <f t="shared" si="1"/>
        <v>1563.164889249799</v>
      </c>
      <c r="S38" s="5">
        <f>SUM($Q$7:$Q38)/T38</f>
        <v>2608328.1974999998</v>
      </c>
      <c r="T38" s="18">
        <v>32</v>
      </c>
      <c r="U38" s="27"/>
      <c r="V38" s="137"/>
      <c r="W38" s="105"/>
      <c r="X38" s="167"/>
      <c r="Y38" s="156">
        <f t="shared" si="17"/>
        <v>-3038986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2454964.7221212117</v>
      </c>
      <c r="P39" s="7">
        <f t="shared" si="5"/>
        <v>81013835.829999983</v>
      </c>
      <c r="Q39" s="164">
        <f t="shared" si="20"/>
        <v>3053779.51</v>
      </c>
      <c r="R39" s="29">
        <f t="shared" si="1"/>
        <v>1571.2545229718044</v>
      </c>
      <c r="S39" s="5">
        <f>SUM($Q$7:$Q39)/T39</f>
        <v>2621826.7221212122</v>
      </c>
      <c r="T39" s="18">
        <v>33</v>
      </c>
      <c r="U39" s="27"/>
      <c r="V39" s="137"/>
      <c r="W39" s="105"/>
      <c r="X39" s="167"/>
      <c r="Y39" s="156">
        <f t="shared" si="17"/>
        <v>-3038986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2"/>
        <v>0</v>
      </c>
      <c r="O40" s="67">
        <f t="shared" si="3"/>
        <v>2467669.2452941174</v>
      </c>
      <c r="P40" s="7">
        <f t="shared" si="5"/>
        <v>83900754.339999989</v>
      </c>
      <c r="Q40" s="164">
        <f>Q39+N40+1</f>
        <v>3053780.51</v>
      </c>
      <c r="R40" s="29">
        <f t="shared" si="1"/>
        <v>1578.8683135130334</v>
      </c>
      <c r="S40" s="5">
        <f>SUM($Q$7:$Q40)/T40</f>
        <v>2634531.2452941178</v>
      </c>
      <c r="T40" s="18">
        <v>34</v>
      </c>
      <c r="U40" s="138"/>
      <c r="V40" s="131"/>
      <c r="W40" s="105"/>
      <c r="X40" s="167"/>
      <c r="Y40" s="156">
        <f t="shared" si="17"/>
        <v>-3038986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2"/>
        <v>0</v>
      </c>
      <c r="O41" s="67">
        <f t="shared" si="3"/>
        <v>2479647.7385714282</v>
      </c>
      <c r="P41" s="7">
        <f t="shared" si="5"/>
        <v>86787670.849999994</v>
      </c>
      <c r="Q41" s="164">
        <f>Q40+N41-2</f>
        <v>3053778.51</v>
      </c>
      <c r="R41" s="29">
        <f t="shared" si="1"/>
        <v>1586.0469960634707</v>
      </c>
      <c r="S41" s="5">
        <f>SUM($Q$7:$Q41)/T41</f>
        <v>2646509.7385714287</v>
      </c>
      <c r="T41" s="18">
        <v>35</v>
      </c>
      <c r="U41" s="138"/>
      <c r="V41" s="131"/>
      <c r="W41" s="105"/>
      <c r="X41" s="167"/>
      <c r="Y41" s="156">
        <f t="shared" si="17"/>
        <v>-3038986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63"/>
  <sheetViews>
    <sheetView topLeftCell="A5443" workbookViewId="0">
      <selection activeCell="B5461" sqref="B5461:C546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2025-02-10T10:40:19Z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